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javerianacaliedu-my.sharepoint.com/personal/isaecheverry1_javerianacali_edu_co/Documents/Isabella/PROYECTO DE GRADO/PD2/ULTIMA ENTREGA/2023103 - Anexos/"/>
    </mc:Choice>
  </mc:AlternateContent>
  <xr:revisionPtr revIDLastSave="0" documentId="13_ncr:1_{85BFF6DB-66C8-4FDA-BA76-08F9C77AB708}" xr6:coauthVersionLast="47" xr6:coauthVersionMax="47" xr10:uidLastSave="{00000000-0000-0000-0000-000000000000}"/>
  <bookViews>
    <workbookView xWindow="-120" yWindow="-120" windowWidth="20730" windowHeight="11040" activeTab="1" xr2:uid="{5BEC6613-2384-44A1-87B4-C85720EEE188}"/>
  </bookViews>
  <sheets>
    <sheet name="MetodoDisney" sheetId="1" r:id="rId1"/>
    <sheet name="RelacionRequisitos" sheetId="2" r:id="rId2"/>
    <sheet name="Agrupacion Criterio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2" l="1"/>
  <c r="G4" i="2"/>
  <c r="G5" i="2"/>
  <c r="G6" i="2"/>
  <c r="G7" i="2"/>
  <c r="G8" i="2" l="1"/>
  <c r="H3" i="2" s="1"/>
  <c r="H6" i="2" l="1"/>
  <c r="H4" i="2"/>
  <c r="H5" i="2"/>
  <c r="H7" i="2"/>
  <c r="I3" i="2"/>
  <c r="I4" i="2" l="1"/>
  <c r="I5" i="2" s="1"/>
  <c r="I6" i="2" s="1"/>
  <c r="I7" i="2" s="1"/>
  <c r="I8" i="2" s="1"/>
  <c r="H8" i="2"/>
</calcChain>
</file>

<file path=xl/sharedStrings.xml><?xml version="1.0" encoding="utf-8"?>
<sst xmlns="http://schemas.openxmlformats.org/spreadsheetml/2006/main" count="72" uniqueCount="65">
  <si>
    <t>Soñador</t>
  </si>
  <si>
    <t>Realista</t>
  </si>
  <si>
    <t>Crítico</t>
  </si>
  <si>
    <t>Producto (servicio)</t>
  </si>
  <si>
    <t>Precio</t>
  </si>
  <si>
    <t>Plaza</t>
  </si>
  <si>
    <t>Promoción</t>
  </si>
  <si>
    <t>Que implica cada alternativa para poder ser llevada a la práctica</t>
  </si>
  <si>
    <t>Identificar debilidades en la ideas del paso soñador y del paso realista y como superarlas, y cuales no se podrian superar</t>
  </si>
  <si>
    <t>Alternativa 1</t>
  </si>
  <si>
    <t>Una alternativa efectiva para reducir los porcentajes de incumplimiento y disminuir los tiempos de planeación en el ruteo de las recolecciones del Banco de Alimentos es implementar un sistema de gestión de ruteo semiautomatizado. Este sistema utilizaría lenguaje de programación para optimizar el tiempo de planeación de las rutas de recolección vinculado a el método de ahorro, considerando variables como la ubicación de los donantes, la capacidad de carga de los vehículos en canastillas y Kilogramos, y los tiempos de recolección. Al utilizar la programación, se pueden generar rutas eficientes y minimizar los tiempos de viaje, lo que llevará a una mejor planificación y reducirá los retrasos en las recolecciones. Adicionalmente, se implementará el uso de Geocoding proceso que convierte las direcciones en coordenadas geográficas como latitud y longitud que se usan para posicionar en el mapa.</t>
  </si>
  <si>
    <t>Al ser algo manual que se desarrolla con lenguaje de programacion y de forma dinamica no genera ningún precio.</t>
  </si>
  <si>
    <t>Esta alternativa implica la implementación del sistema en la infraestructura interna del Banco de Alimentos. Sería necesario asegurar que el sistema esté disponible y accesible para el personal encargado de area de logistica.</t>
  </si>
  <si>
    <t>La promoción de esta alternativa puede implicar comunicar internamente los beneficios del sistema de gestión de ruteo semi-automatizado, destacando cómo mejorará la eficiencia, reducirá los tiempos de planificación y disminuirá los porcentajes de incumplimiento en las recolecciones.</t>
  </si>
  <si>
    <t>•	Evaluar diferentes aplicaciones de leguajes de programación que permitan desarrollar un ruteo semiautomatizado y analizar sus características y funcionalidades.
•	Realizar un análisis de costos y beneficios para determinar la viabilidad financiera de implementar un lenguaje de programación.
•	Establecer un plan de implementación que incluya la asignación de recursos internos, el tiempo necesario para la instalación del sistema, y la capacitación del personal en su uso.
•	Realizar pruebas y ajustes del sistema para garantizar su correcto funcionamiento y adaptación a las necesidades específicas del Banco de Alimentos.
•	Establecer un sistema de monitoreo y evaluación para medir la eficiencia y los resultados obtenidos con la implementación del sistema de gestión de ruteo automatizado.</t>
  </si>
  <si>
    <t>La implementación de un  sistema semiautomatizado puede encontrar resistencia por parte del personal, especialmente si implica cambios en los procesos y rutinas establecidos. Es fundamental abordar esta resistencia al cambio mediante una comunicación clara, capacitación adecuada y demostración de los beneficios del sistema.</t>
  </si>
  <si>
    <t>Alternativa 2</t>
  </si>
  <si>
    <t>Establecer acuerdos de colaboración con empresas de logística especializadas. Estas empresas pueden aportar su experiencia y recursos en la gestión de ruteo y planificación de entregas, lo que ayudará a optimizar los procesos del Banco de Alimentos. Al contar con el apoyo de expertos en logística, se pueden identificar las mejores prácticas, implementar tecnologías avanzadas de rastreo y seguimiento, y aprovechar la red de distribución existente para reducir los tiempos de planificación y garantizar el cumplimiento de las recolecciones.</t>
  </si>
  <si>
    <t>Dependerán de los acuerdos de colaboración establecidos. Se pueden incluir comisiones acordadas por los servicios de logística proporcionados.</t>
  </si>
  <si>
    <t>La colaboración implica asegurar la disponibilidad y acceso a los servicios de logística proporcionados por las empresas. Se deben establecer canales de comunicación eficientes y establecer una coordinación adecuada para el ruteo de las recolecciones.</t>
  </si>
  <si>
    <t>La promoción de esta alternativa involucraría dar a conocer la colaboración con empresas de logística a través de comunicaciones internas y externas. Destacar cómo esta asociación permitirá una mejor planificación, reducirá los tiempos de planeación y garantizará el cumplimiento en las recolecciones.</t>
  </si>
  <si>
    <t>•	Identificar y evaluar diferentes empresas de logística que puedan colaborar con el Banco de Alimentos en el ruteo de recolecciones. Esto implica analizar su experiencia, capacidad operativa, cobertura geográfica y costos asociados.
•	Establecer reuniones y negociaciones con las empresas seleccionadas para discutir los términos de colaboración, que pueden incluir tarifas, alcance de los servicios, horarios de recolección y responsabilidades compartidas.
•	Establecer acuerdos formales o contratos que especifiquen los términos y condiciones de la colaboración, así como los estándares de calidad y rendimiento esperados.
•	Establecer un sistema de comunicación y coordinación eficiente con las empresas de logística, asegurando canales abiertos y claros para la asignación de rutas, seguimiento de recolecciones y resolución de problemas.
•	Implementar un sistema de monitoreo y evaluación para medir la eficiencia de las colaboraciones, la puntualidad en las recolecciones y la calidad del servicio proporcionado.
•	Realizar revisiones periódicas de los acuerdos y desempeño de las empresas de logística, identificando oportunidades de mejora y posibles ajustes en la colaboración.</t>
  </si>
  <si>
    <t>Al establecer acuerdos de colaboración con empresas de logística, el Banco de Alimentos puede volverse dependiente de estas empresas para el ruteo de las recolecciones. Es esencial asegurarse de que las empresas seleccionadas cumplan con los estándares de calidad, tiempos de entrega y compromiso requeridos, y tener un plan de contingencia en caso de incumplimiento.</t>
  </si>
  <si>
    <t>Alternativa 3</t>
  </si>
  <si>
    <t>Es fundamental capacitar al personal del Banco de Alimentos en técnicas de optimización de ruteo. Esto implica brindarles conocimientos y herramientas para planificar y ejecutar las recolecciones de manera más eficiente. Se pueden enseñar métodos de ruteo basados en algoritmos, técnicas de gestión del tiempo y uso de herramientas digitales para la planificación. Además, es importante fomentar la comunicación efectiva entre los recolectores y el personal encargado de la programación, lo que permitirá una mejor coordinación y ajustes rápidos en caso de cambios o imprevistos.</t>
  </si>
  <si>
    <t>Pueden variar dependiendo del tipo de capacitación requerida y de los proveedores de capacitación seleccionados. Por otro lado, aprovechar recursos gratuitos o de bajo costo, como cursos en línea o materiales educativos disponibles en internet.</t>
  </si>
  <si>
    <t>La capacitación se llevaría a cabo internamente en la organización del Banco de Alimentos. Se requeriría asegurar la disponibilidad de recursos y espacios para llevar a cabo la capacitación de manera efectiva.</t>
  </si>
  <si>
    <t>La promoción de esta alternativa implicaría comunicar internamente la importancia de la capacitación en técnicas de optimización de ruteo, resaltando cómo mejorará la eficiencia y reducirá los tiempos de planeación en las recolecciones.</t>
  </si>
  <si>
    <t>•	Identificar las necesidades de capacitación del personal en términos de técnicas de optimización de ruteo y herramientas de planificación.
•	Diseñar un programa de capacitación que aborde de manera efectiva esas necesidades, ya sea mediante la contratación de capacitadores externos o la asignación de recursos internos con experiencia en el tema.
•	Establecer un plan de implementación que incluya el tiempo necesario para la capacitación, el acceso a las herramientas necesarias y la integración de las nuevas técnicas en los procesos existentes del Banco de Alimentos.
•	Realizar seguimiento y evaluación para medir el impacto de la capacitación en la eficiencia del ruteo, los tiempos de planeación y los porcentajes de incumplimiento.
•	Implementar mecanismos de actualización y mejora continua para garantizar que el personal esté al tanto de las últimas técnicas y herramientas disponibles.</t>
  </si>
  <si>
    <t>Capacitar al personal en técnicas de optimización de ruteo es fundamental, pero la fase crítica puede ser asegurar la sostenibilidad de esa capacitación a largo plazo. Esto implica tener un plan para la formación continua, mantenerse al día con las nuevas tendencias y herramientas, y asegurar la transferencia de conocimientos a nuevos empleados.</t>
  </si>
  <si>
    <t>Alternativa 4</t>
  </si>
  <si>
    <t>Una alternativa efectiva es establecer una red de voluntarios dedicados a esta tarea. Se puede reclutar y capacitar a voluntarios comprometidos con la misión del banco para realizar el ruteo de manera eficiente. Estos voluntarios pueden utilizar herramientas digitales y aplicaciones de navegación para planificar y optimizar las rutas de recolección, asegurando la entrega oportuna y efectiva de los alimentos. Al contar con una red de voluntarios capacitados, se reducirá la carga de trabajo del personal interno y se agilizará el proceso de ruteo.</t>
  </si>
  <si>
    <t>En esta alternativa, el precio no se refiere a un costo monetario para los voluntarios, ya que su participación es voluntaria. Sin embargo, se deben considerar los costos asociados a la capacitación y el apoyo logístico para respaldar a los voluntarios y otros gastos operativos.</t>
  </si>
  <si>
    <t>Esto implica tener una infraestructura adecuada para recibir y coordinar a los voluntarios, así como asegurar que estén ubicados estratégicamente para cubrir las necesidades de recolección.  Se podria llevar a cabo internamente en la organización del Banco de Alimentos.</t>
  </si>
  <si>
    <t>La promoción implica dar a conocer la oportunidad de ser voluntario en la red de ruteo del Banco de Alimentos. Se puede utilizar la publicidad local, las redes sociales, los sitios web y las alianzas con organizaciones comunitarias para promover la participación de voluntarios. Se deben destacar los beneficios de ser parte de la red, como contribuir a una causa noble, desarrollar habilidades y generar un impacto positivo en la comunidad.</t>
  </si>
  <si>
    <t>•	Definir los criterios de reclutamiento y selección de voluntarios, considerando la disponibilidad, habilidades requeridas y compromiso con la misión del Banco de Alimentos.
•	Diseñar un programa de capacitación para los voluntarios que incluya temas como técnicas de ruteo eficiente, seguridad, manejo de herramientas de navegación, y políticas y procedimientos del Banco de Alimentos.
•	Establecer un sistema de coordinación y asignación de rutas, asegurando que haya una comunicación efectiva entre los voluntarios y el personal encargado del ruteo.
•	Implementar un sistema de seguimiento y evaluación para medir el desempeño de los voluntarios, la eficiencia de las recolecciones y la satisfacción de los donantes.
•	Establecer mecanismos de apoyo y reconocimiento para motivar y mantener la participación de los voluntarios a largo plazo.</t>
  </si>
  <si>
    <t xml:space="preserve">Compromiso de los voluntarios: Una fase crítica puede ser mantener el compromiso y la participación constante de los voluntarios en el ruteo de recolecciones. Esto implica generar un ambiente de trabajo agradable, reconocer su labor, ofrecer incentivos y mantener una comunicación efectiva para que se sientan valorados y motivados a continuar colaborando.
Capacidades y habilidades de los voluntarios: La fase crítica también se encuentra en garantizar que los voluntarios tengan las habilidades y capacidades necesarias para realizar el ruteo de recolecciones de manera eficiente. Esto puede requerir brindar capacitación adecuada, asegurarse de que estén familiarizados con las rutas y proporcionarles las herramientas necesarias para desempeñar su labor de manera efectiva.                                    </t>
  </si>
  <si>
    <t>Alternativa 5</t>
  </si>
  <si>
    <t>Realizar un análisis y seguimiento constante de los indicadores de desempeño relacionados con el ruteo de las recolecciones. Esto implica monitorear regularmente métricas como la puntualidad en las recolecciones, la eficiencia de las rutas y la capacidad de carga en Kilogramos y canastilas de cada vehiculo. Al analizar estos indicadores, se pueden identificar patrones, identificar áreas de mejora y tomar decisiones informadas para optimizar los procesos de ruteo. Asimismo, el seguimiento continuo permitirá realizar ajustes y mejoras proactivas en la planificación.</t>
  </si>
  <si>
    <t>En términos de precio, esta alternativa implica asignar recursos financieros y humanos para implementar un sistema de recopilación de datos y análisis de indicadores de desempeño. Puede requerir inversiones en herramientas de software, capacitación del personal y dedicación de tiempo y esfuerzo para llevar a cabo los análisis y seguimientos necesarios.</t>
  </si>
  <si>
    <t>En las intalaciones del Banco de Alimentos para poder tener la recopilación de datos y análisis de indicadores de desempeño. Esto implica asegurar que el personal responsable tenga acceso a la información relevante y a las herramientas necesarias para realizar los análisis. También implica establecer canales de comunicación internos para compartir los resultados obtenidos y tomar las acciones pertinentes.</t>
  </si>
  <si>
    <t>La promoción de esta alternativa implica comunicar internamente la importancia del análisis y seguimiento de indicadores de desempeño, resaltando cómo ayudará a identificar áreas de mejora, optimizar el ruteo de las recolecciones y reducir los porcentajes de incumplimiento. También se puede promover externamente a los donantes y socios, demostrando el compromiso del Banco de Alimentos con la mejora continua y la transparencia en sus operaciones.</t>
  </si>
  <si>
    <t>•	Identificación de indicadores clave: En esta etapa, se debe realizar un análisis exhaustivo para identificar los indicadores más relevantes que permitan medir el desempeño del ruteo de recolecciones del Banco de Alimentos. Esto puede incluir indicadores como porcentaje de cumplimiento de rutas, tiempos promedio de planificación, eficiencia en la recolección, satisfacción del donante, entre otros.
•	Recopilación de datos: Una vez identificados los indicadores clave, se debe establecer un sistema para recopilar los datos necesarios de manera precisa y confiable. Esto puede implicar la implementación de herramientas tecnológicas, formularios de seguimiento, sistemas de registro o la integración con sistemas existentes.
•	Análisis de datos: En esta fase, se llevará a cabo el análisis de los datos recopilados para evaluar el desempeño del ruteo de recolecciones. Se pueden utilizar diferentes técnicas, como análisis estadístico, gráficos, comparaciones históricas o benchmarking, para identificar patrones, tendencias y áreas de mejora.
•	Acciones de mejora: Basado en los resultados del análisis de datos, se deben identificar y priorizar las acciones de mejora necesarias. Estas acciones pueden incluir ajustes en las rutas, cambios en los horarios de recolección, capacitación adicional al personal, optimización de la asignación de recursos, entre otras iniciativas.
•	Seguimiento y evaluación continua: La fase realista implica establecer un sistema de seguimiento y evaluación continua para monitorear el impacto de las acciones de mejora implementadas. Se deben establecer métricas de seguimiento, programar revisiones periódicas y mantener la comunicación abierta con el equipo involucrado en el ruteo de recolecciones.</t>
  </si>
  <si>
    <t>La calidad de los datos recopilados para el análisis y seguimiento de los indicadores de desempeño es esencial. La fase crítica radica en asegurar que los datos sean precisos, completos y confiables. Se deben establecer procedimientos claros para la recopilación y validación de datos, así como para la gestión de errores y discrepancias.</t>
  </si>
  <si>
    <t>Requisitos de los grupos de interés</t>
  </si>
  <si>
    <t>Producto</t>
  </si>
  <si>
    <t xml:space="preserve">Importancia para el Banco </t>
  </si>
  <si>
    <t>Frecuencia</t>
  </si>
  <si>
    <t>Frecuencia relativa</t>
  </si>
  <si>
    <t>Frecuencia acumulada</t>
  </si>
  <si>
    <t>(servicio)</t>
  </si>
  <si>
    <t>Reducir los tiempos de planeación.</t>
  </si>
  <si>
    <r>
      <t xml:space="preserve">Controlar </t>
    </r>
    <r>
      <rPr>
        <sz val="8"/>
        <color rgb="FF000000"/>
        <rFont val="Times New Roman"/>
        <family val="1"/>
      </rPr>
      <t>costos de transporte.</t>
    </r>
  </si>
  <si>
    <t>Cumplir en su totalidad con las citas de recolección.</t>
  </si>
  <si>
    <t xml:space="preserve">El banco de alimentos recoja las donaciones en el menor tiempo posible.  </t>
  </si>
  <si>
    <t>Condiciones para que el transporte de alimentos Fruver cumplan con la reglamentación correspondiente.</t>
  </si>
  <si>
    <t>TOTAL</t>
  </si>
  <si>
    <t>Criterios</t>
  </si>
  <si>
    <t>Subcriterios</t>
  </si>
  <si>
    <t>Uso de tecnología</t>
  </si>
  <si>
    <t>Monitoreo de gastos</t>
  </si>
  <si>
    <t>Seguimiento</t>
  </si>
  <si>
    <t>Agilidad en la respuesta</t>
  </si>
  <si>
    <t>Presencia de debilidades infranqueables</t>
  </si>
  <si>
    <t>Cantidad de debilidades infranqueables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</si>
</sst>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name val="Calibri"/>
      <family val="2"/>
      <scheme val="minor"/>
    </font>
    <font>
      <sz val="8"/>
      <color rgb="FF000000"/>
      <name val="Times New Roman"/>
      <family val="1"/>
    </font>
    <font>
      <sz val="8"/>
      <color theme="1"/>
      <name val="Times New Roman"/>
      <family val="1"/>
    </font>
    <font>
      <sz val="11"/>
      <color theme="1"/>
      <name val="Calibri"/>
      <family val="2"/>
      <scheme val="minor"/>
    </font>
    <font>
      <b/>
      <sz val="10"/>
      <color rgb="FF000000"/>
      <name val="Times New Roman"/>
      <family val="1"/>
    </font>
    <font>
      <b/>
      <sz val="8"/>
      <color rgb="FF000000"/>
      <name val="Times New Roman"/>
      <family val="1"/>
    </font>
    <font>
      <b/>
      <sz val="8"/>
      <color theme="1"/>
      <name val="Times New Roman"/>
      <family val="1"/>
    </font>
    <font>
      <sz val="10"/>
      <color theme="1"/>
      <name val="Times New Roman"/>
      <family val="1"/>
    </font>
    <font>
      <sz val="10"/>
      <color theme="1"/>
      <name val="Calibri"/>
      <family val="2"/>
      <scheme val="minor"/>
    </font>
    <font>
      <sz val="10"/>
      <color rgb="FF000000"/>
      <name val="Times New Roman"/>
      <family val="1"/>
    </font>
  </fonts>
  <fills count="4">
    <fill>
      <patternFill patternType="none"/>
    </fill>
    <fill>
      <patternFill patternType="gray125"/>
    </fill>
    <fill>
      <patternFill patternType="solid">
        <fgColor theme="4" tint="0.59999389629810485"/>
        <bgColor indexed="64"/>
      </patternFill>
    </fill>
    <fill>
      <patternFill patternType="solid">
        <fgColor rgb="FFDBDBDB"/>
        <bgColor rgb="FF000000"/>
      </patternFill>
    </fill>
  </fills>
  <borders count="27">
    <border>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4" fillId="0" borderId="0" applyFont="0" applyFill="0" applyBorder="0" applyAlignment="0" applyProtection="0"/>
  </cellStyleXfs>
  <cellXfs count="43">
    <xf numFmtId="0" fontId="0" fillId="0" borderId="0" xfId="0"/>
    <xf numFmtId="0" fontId="2" fillId="0" borderId="4" xfId="0" applyFont="1" applyBorder="1"/>
    <xf numFmtId="0" fontId="3" fillId="0" borderId="4" xfId="0" applyFont="1" applyBorder="1"/>
    <xf numFmtId="0" fontId="2" fillId="0" borderId="12" xfId="0" applyFont="1" applyBorder="1"/>
    <xf numFmtId="0" fontId="3" fillId="0" borderId="13" xfId="0" applyFont="1" applyBorder="1"/>
    <xf numFmtId="0" fontId="2" fillId="0" borderId="13" xfId="0" applyFont="1" applyBorder="1"/>
    <xf numFmtId="0" fontId="2" fillId="0" borderId="14" xfId="0" applyFont="1" applyBorder="1" applyAlignment="1">
      <alignment wrapText="1"/>
    </xf>
    <xf numFmtId="0" fontId="3" fillId="0" borderId="15" xfId="0" applyFont="1" applyBorder="1"/>
    <xf numFmtId="0" fontId="3" fillId="0" borderId="16" xfId="0" applyFont="1" applyBorder="1"/>
    <xf numFmtId="9" fontId="3" fillId="0" borderId="16" xfId="1" applyFont="1" applyBorder="1"/>
    <xf numFmtId="9" fontId="3" fillId="0" borderId="17" xfId="0" applyNumberFormat="1" applyFont="1" applyBorder="1"/>
    <xf numFmtId="0" fontId="3" fillId="0" borderId="18" xfId="0" applyFont="1" applyBorder="1"/>
    <xf numFmtId="9" fontId="3" fillId="0" borderId="4" xfId="1" applyFont="1" applyBorder="1"/>
    <xf numFmtId="9" fontId="3" fillId="0" borderId="19" xfId="0" applyNumberFormat="1" applyFont="1" applyBorder="1"/>
    <xf numFmtId="0" fontId="3" fillId="0" borderId="20" xfId="0" applyFont="1" applyBorder="1"/>
    <xf numFmtId="0" fontId="3" fillId="0" borderId="21" xfId="0" applyFont="1" applyBorder="1"/>
    <xf numFmtId="9" fontId="3" fillId="0" borderId="21" xfId="1" applyFont="1" applyBorder="1"/>
    <xf numFmtId="9" fontId="3" fillId="0" borderId="22" xfId="0" applyNumberFormat="1" applyFont="1" applyBorder="1"/>
    <xf numFmtId="0" fontId="6" fillId="2" borderId="8"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2" fillId="0" borderId="13" xfId="0" applyFont="1" applyBorder="1" applyAlignment="1">
      <alignment wrapText="1"/>
    </xf>
    <xf numFmtId="9" fontId="0" fillId="0" borderId="0" xfId="1" applyFont="1"/>
    <xf numFmtId="0" fontId="7" fillId="2" borderId="23" xfId="0" applyFont="1" applyFill="1" applyBorder="1"/>
    <xf numFmtId="9" fontId="7" fillId="2" borderId="11" xfId="0" applyNumberFormat="1" applyFont="1" applyFill="1" applyBorder="1"/>
    <xf numFmtId="0" fontId="5" fillId="3" borderId="4" xfId="0" applyFont="1" applyFill="1" applyBorder="1" applyAlignment="1">
      <alignment horizontal="center"/>
    </xf>
    <xf numFmtId="0" fontId="6"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wrapText="1"/>
    </xf>
    <xf numFmtId="0" fontId="8" fillId="0" borderId="4" xfId="0" applyFont="1" applyBorder="1" applyAlignment="1">
      <alignment horizontal="left" vertical="center" wrapText="1"/>
    </xf>
    <xf numFmtId="0" fontId="9" fillId="0" borderId="4" xfId="0" applyFont="1" applyBorder="1" applyAlignment="1">
      <alignment horizontal="lef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wrapText="1"/>
    </xf>
    <xf numFmtId="0" fontId="10" fillId="0" borderId="3" xfId="0" applyFont="1" applyBorder="1" applyAlignment="1">
      <alignment horizontal="center" wrapText="1"/>
    </xf>
    <xf numFmtId="0" fontId="10" fillId="0" borderId="6" xfId="0" applyFont="1" applyBorder="1" applyAlignment="1">
      <alignment horizontal="center" wrapText="1"/>
    </xf>
    <xf numFmtId="0" fontId="6" fillId="2" borderId="25" xfId="0" applyFont="1" applyFill="1" applyBorder="1" applyAlignment="1">
      <alignment horizontal="center" wrapText="1"/>
    </xf>
    <xf numFmtId="0" fontId="6" fillId="2" borderId="26" xfId="0" applyFont="1" applyFill="1" applyBorder="1" applyAlignment="1">
      <alignment horizontal="center" wrapText="1"/>
    </xf>
    <xf numFmtId="0" fontId="0" fillId="0" borderId="24" xfId="0" applyBorder="1" applyAlignment="1">
      <alignment horizontal="center"/>
    </xf>
    <xf numFmtId="0" fontId="0" fillId="0" borderId="8" xfId="0" applyBorder="1" applyAlignment="1">
      <alignment horizontal="center"/>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es-CO"/>
              <a:t>DIGRAMA DE PARETO</a:t>
            </a:r>
          </a:p>
        </c:rich>
      </c:tx>
      <c:overlay val="0"/>
      <c:spPr>
        <a:noFill/>
        <a:ln>
          <a:noFill/>
        </a:ln>
        <a:effectLst/>
      </c:spPr>
      <c:txPr>
        <a:bodyPr rot="0" spcFirstLastPara="1" vertOverflow="ellipsis" vert="horz" wrap="square" anchor="ctr" anchorCtr="1"/>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es-CO"/>
        </a:p>
      </c:txPr>
    </c:title>
    <c:autoTitleDeleted val="0"/>
    <c:plotArea>
      <c:layout/>
      <c:barChart>
        <c:barDir val="col"/>
        <c:grouping val="clustered"/>
        <c:varyColors val="0"/>
        <c:ser>
          <c:idx val="0"/>
          <c:order val="0"/>
          <c:tx>
            <c:v>Frecuencia</c:v>
          </c:tx>
          <c:spPr>
            <a:solidFill>
              <a:schemeClr val="accent1"/>
            </a:solidFill>
            <a:ln w="12700">
              <a:solidFill>
                <a:schemeClr val="tx1"/>
              </a:solidFill>
            </a:ln>
            <a:effectLst/>
          </c:spPr>
          <c:invertIfNegative val="0"/>
          <c:cat>
            <c:strRef>
              <c:f>RelacionRequisitos!$A$3:$A$7</c:f>
              <c:strCache>
                <c:ptCount val="5"/>
                <c:pt idx="0">
                  <c:v>Reducir los tiempos de planeación.</c:v>
                </c:pt>
                <c:pt idx="1">
                  <c:v>Controlar costos de transporte.</c:v>
                </c:pt>
                <c:pt idx="2">
                  <c:v>Cumplir en su totalidad con las citas de recolección.</c:v>
                </c:pt>
                <c:pt idx="3">
                  <c:v>El banco de alimentos recoja las donaciones en el menor tiempo posible.  </c:v>
                </c:pt>
                <c:pt idx="4">
                  <c:v>Condiciones para que el transporte de alimentos Fruver cumplan con la reglamentación correspondiente.</c:v>
                </c:pt>
              </c:strCache>
            </c:strRef>
          </c:cat>
          <c:val>
            <c:numRef>
              <c:f>RelacionRequisitos!$G$3:$G$7</c:f>
              <c:numCache>
                <c:formatCode>General</c:formatCode>
                <c:ptCount val="5"/>
                <c:pt idx="0">
                  <c:v>26</c:v>
                </c:pt>
                <c:pt idx="1">
                  <c:v>24</c:v>
                </c:pt>
                <c:pt idx="2">
                  <c:v>27</c:v>
                </c:pt>
                <c:pt idx="3">
                  <c:v>27</c:v>
                </c:pt>
                <c:pt idx="4">
                  <c:v>28</c:v>
                </c:pt>
              </c:numCache>
            </c:numRef>
          </c:val>
          <c:extLst>
            <c:ext xmlns:c16="http://schemas.microsoft.com/office/drawing/2014/chart" uri="{C3380CC4-5D6E-409C-BE32-E72D297353CC}">
              <c16:uniqueId val="{00000000-D155-45CD-95C9-1B7C68D66EE6}"/>
            </c:ext>
          </c:extLst>
        </c:ser>
        <c:dLbls>
          <c:showLegendKey val="0"/>
          <c:showVal val="0"/>
          <c:showCatName val="0"/>
          <c:showSerName val="0"/>
          <c:showPercent val="0"/>
          <c:showBubbleSize val="0"/>
        </c:dLbls>
        <c:gapWidth val="0"/>
        <c:overlap val="-25"/>
        <c:axId val="596046159"/>
        <c:axId val="596033679"/>
      </c:barChart>
      <c:lineChart>
        <c:grouping val="standard"/>
        <c:varyColors val="0"/>
        <c:ser>
          <c:idx val="1"/>
          <c:order val="1"/>
          <c:tx>
            <c:v>% Acumulado</c:v>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RelacionRequisitos!$A$3:$A$7</c:f>
              <c:strCache>
                <c:ptCount val="5"/>
                <c:pt idx="0">
                  <c:v>Reducir los tiempos de planeación.</c:v>
                </c:pt>
                <c:pt idx="1">
                  <c:v>Controlar costos de transporte.</c:v>
                </c:pt>
                <c:pt idx="2">
                  <c:v>Cumplir en su totalidad con las citas de recolección.</c:v>
                </c:pt>
                <c:pt idx="3">
                  <c:v>El banco de alimentos recoja las donaciones en el menor tiempo posible.  </c:v>
                </c:pt>
                <c:pt idx="4">
                  <c:v>Condiciones para que el transporte de alimentos Fruver cumplan con la reglamentación correspondiente.</c:v>
                </c:pt>
              </c:strCache>
            </c:strRef>
          </c:cat>
          <c:val>
            <c:numRef>
              <c:f>RelacionRequisitos!$I$3:$I$7</c:f>
              <c:numCache>
                <c:formatCode>0%</c:formatCode>
                <c:ptCount val="5"/>
                <c:pt idx="0">
                  <c:v>0.19696969696969696</c:v>
                </c:pt>
                <c:pt idx="1">
                  <c:v>0.37878787878787878</c:v>
                </c:pt>
                <c:pt idx="2">
                  <c:v>0.58333333333333337</c:v>
                </c:pt>
                <c:pt idx="3">
                  <c:v>0.78787878787878796</c:v>
                </c:pt>
                <c:pt idx="4">
                  <c:v>1</c:v>
                </c:pt>
              </c:numCache>
            </c:numRef>
          </c:val>
          <c:smooth val="0"/>
          <c:extLst>
            <c:ext xmlns:c16="http://schemas.microsoft.com/office/drawing/2014/chart" uri="{C3380CC4-5D6E-409C-BE32-E72D297353CC}">
              <c16:uniqueId val="{00000001-D155-45CD-95C9-1B7C68D66EE6}"/>
            </c:ext>
          </c:extLst>
        </c:ser>
        <c:dLbls>
          <c:showLegendKey val="0"/>
          <c:showVal val="0"/>
          <c:showCatName val="0"/>
          <c:showSerName val="0"/>
          <c:showPercent val="0"/>
          <c:showBubbleSize val="0"/>
        </c:dLbls>
        <c:marker val="1"/>
        <c:smooth val="0"/>
        <c:axId val="608288703"/>
        <c:axId val="608282463"/>
      </c:lineChart>
      <c:catAx>
        <c:axId val="596046159"/>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s-CO"/>
                  <a:t>Requisitos Grupos de Interes</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CO"/>
          </a:p>
        </c:txPr>
        <c:crossAx val="596033679"/>
        <c:crosses val="autoZero"/>
        <c:auto val="1"/>
        <c:lblAlgn val="ctr"/>
        <c:lblOffset val="100"/>
        <c:noMultiLvlLbl val="0"/>
      </c:catAx>
      <c:valAx>
        <c:axId val="596033679"/>
        <c:scaling>
          <c:orientation val="minMax"/>
          <c:max val="13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s-CO"/>
                  <a:t>Freciencia</a:t>
                </a:r>
              </a:p>
            </c:rich>
          </c:tx>
          <c:layout>
            <c:manualLayout>
              <c:xMode val="edge"/>
              <c:yMode val="edge"/>
              <c:x val="1.9426051266420018E-2"/>
              <c:y val="0.3158394780487637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CO"/>
          </a:p>
        </c:txPr>
        <c:crossAx val="596046159"/>
        <c:crosses val="autoZero"/>
        <c:crossBetween val="between"/>
        <c:majorUnit val="30"/>
      </c:valAx>
      <c:valAx>
        <c:axId val="608282463"/>
        <c:scaling>
          <c:orientation val="minMax"/>
          <c:max val="1"/>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s-CO"/>
                  <a:t>% Acumulado</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CO"/>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CO"/>
          </a:p>
        </c:txPr>
        <c:crossAx val="608288703"/>
        <c:crosses val="max"/>
        <c:crossBetween val="between"/>
      </c:valAx>
      <c:catAx>
        <c:axId val="608288703"/>
        <c:scaling>
          <c:orientation val="minMax"/>
        </c:scaling>
        <c:delete val="1"/>
        <c:axPos val="b"/>
        <c:numFmt formatCode="General" sourceLinked="1"/>
        <c:majorTickMark val="out"/>
        <c:minorTickMark val="none"/>
        <c:tickLblPos val="nextTo"/>
        <c:crossAx val="60828246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CO"/>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sz="1000">
          <a:solidFill>
            <a:sysClr val="windowText" lastClr="000000"/>
          </a:solidFill>
          <a:latin typeface="Times New Roman" panose="02020603050405020304" pitchFamily="18" charset="0"/>
          <a:cs typeface="Times New Roman" panose="02020603050405020304" pitchFamily="18"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226219</xdr:colOff>
      <xdr:row>0</xdr:row>
      <xdr:rowOff>150019</xdr:rowOff>
    </xdr:from>
    <xdr:to>
      <xdr:col>18</xdr:col>
      <xdr:colOff>559593</xdr:colOff>
      <xdr:row>20</xdr:row>
      <xdr:rowOff>35718</xdr:rowOff>
    </xdr:to>
    <xdr:graphicFrame macro="">
      <xdr:nvGraphicFramePr>
        <xdr:cNvPr id="5" name="Gráfico 4">
          <a:extLst>
            <a:ext uri="{FF2B5EF4-FFF2-40B4-BE49-F238E27FC236}">
              <a16:creationId xmlns:a16="http://schemas.microsoft.com/office/drawing/2014/main" id="{705E0334-BC93-506B-EEFF-7916BD78C0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357187</xdr:colOff>
      <xdr:row>3</xdr:row>
      <xdr:rowOff>95250</xdr:rowOff>
    </xdr:from>
    <xdr:to>
      <xdr:col>15</xdr:col>
      <xdr:colOff>357188</xdr:colOff>
      <xdr:row>12</xdr:row>
      <xdr:rowOff>0</xdr:rowOff>
    </xdr:to>
    <xdr:cxnSp macro="">
      <xdr:nvCxnSpPr>
        <xdr:cNvPr id="9" name="Conector recto 8">
          <a:extLst>
            <a:ext uri="{FF2B5EF4-FFF2-40B4-BE49-F238E27FC236}">
              <a16:creationId xmlns:a16="http://schemas.microsoft.com/office/drawing/2014/main" id="{0A23B55A-971B-422C-DA9E-7F147A5918D7}"/>
            </a:ext>
          </a:extLst>
        </xdr:cNvPr>
        <xdr:cNvCxnSpPr/>
      </xdr:nvCxnSpPr>
      <xdr:spPr>
        <a:xfrm>
          <a:off x="13418343" y="1047750"/>
          <a:ext cx="1" cy="1916906"/>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71438</xdr:colOff>
      <xdr:row>3</xdr:row>
      <xdr:rowOff>107156</xdr:rowOff>
    </xdr:from>
    <xdr:to>
      <xdr:col>15</xdr:col>
      <xdr:colOff>357189</xdr:colOff>
      <xdr:row>3</xdr:row>
      <xdr:rowOff>107157</xdr:rowOff>
    </xdr:to>
    <xdr:cxnSp macro="">
      <xdr:nvCxnSpPr>
        <xdr:cNvPr id="11" name="Conector recto 10">
          <a:extLst>
            <a:ext uri="{FF2B5EF4-FFF2-40B4-BE49-F238E27FC236}">
              <a16:creationId xmlns:a16="http://schemas.microsoft.com/office/drawing/2014/main" id="{EC5D198E-99C9-F06F-7F47-B7FDCDB1CD4F}"/>
            </a:ext>
          </a:extLst>
        </xdr:cNvPr>
        <xdr:cNvCxnSpPr/>
      </xdr:nvCxnSpPr>
      <xdr:spPr>
        <a:xfrm flipH="1" flipV="1">
          <a:off x="9322594" y="1059656"/>
          <a:ext cx="4095751" cy="1"/>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6DDEA-38FE-46D1-BE8E-7492DE3A5C93}">
  <dimension ref="A1:G7"/>
  <sheetViews>
    <sheetView zoomScale="77" zoomScaleNormal="77" workbookViewId="0">
      <selection activeCell="C4" sqref="C4"/>
    </sheetView>
  </sheetViews>
  <sheetFormatPr baseColWidth="10" defaultColWidth="11.42578125" defaultRowHeight="15" x14ac:dyDescent="0.25"/>
  <cols>
    <col min="2" max="2" width="51.5703125" customWidth="1"/>
    <col min="3" max="5" width="45.7109375" customWidth="1"/>
    <col min="6" max="7" width="51.140625" customWidth="1"/>
  </cols>
  <sheetData>
    <row r="1" spans="1:7" x14ac:dyDescent="0.25">
      <c r="A1" s="35"/>
      <c r="B1" s="34" t="s">
        <v>0</v>
      </c>
      <c r="C1" s="34"/>
      <c r="D1" s="34"/>
      <c r="E1" s="34"/>
      <c r="F1" s="26" t="s">
        <v>1</v>
      </c>
      <c r="G1" s="27" t="s">
        <v>2</v>
      </c>
    </row>
    <row r="2" spans="1:7" ht="36.75" customHeight="1" x14ac:dyDescent="0.25">
      <c r="A2" s="36"/>
      <c r="B2" s="28" t="s">
        <v>3</v>
      </c>
      <c r="C2" s="29" t="s">
        <v>4</v>
      </c>
      <c r="D2" s="28" t="s">
        <v>5</v>
      </c>
      <c r="E2" s="28" t="s">
        <v>6</v>
      </c>
      <c r="F2" s="29" t="s">
        <v>7</v>
      </c>
      <c r="G2" s="30" t="s">
        <v>8</v>
      </c>
    </row>
    <row r="3" spans="1:7" ht="243.75" customHeight="1" x14ac:dyDescent="0.25">
      <c r="A3" s="33" t="s">
        <v>9</v>
      </c>
      <c r="B3" s="31" t="s">
        <v>10</v>
      </c>
      <c r="C3" s="31" t="s">
        <v>11</v>
      </c>
      <c r="D3" s="31" t="s">
        <v>12</v>
      </c>
      <c r="E3" s="31" t="s">
        <v>13</v>
      </c>
      <c r="F3" s="31" t="s">
        <v>14</v>
      </c>
      <c r="G3" s="32" t="s">
        <v>15</v>
      </c>
    </row>
    <row r="4" spans="1:7" ht="315" customHeight="1" x14ac:dyDescent="0.25">
      <c r="A4" s="33" t="s">
        <v>16</v>
      </c>
      <c r="B4" s="31" t="s">
        <v>17</v>
      </c>
      <c r="C4" s="31" t="s">
        <v>18</v>
      </c>
      <c r="D4" s="31" t="s">
        <v>19</v>
      </c>
      <c r="E4" s="31" t="s">
        <v>20</v>
      </c>
      <c r="F4" s="31" t="s">
        <v>21</v>
      </c>
      <c r="G4" s="32" t="s">
        <v>22</v>
      </c>
    </row>
    <row r="5" spans="1:7" ht="252.75" customHeight="1" x14ac:dyDescent="0.25">
      <c r="A5" s="25" t="s">
        <v>23</v>
      </c>
      <c r="B5" s="31" t="s">
        <v>24</v>
      </c>
      <c r="C5" s="31" t="s">
        <v>25</v>
      </c>
      <c r="D5" s="31" t="s">
        <v>26</v>
      </c>
      <c r="E5" s="31" t="s">
        <v>27</v>
      </c>
      <c r="F5" s="32" t="s">
        <v>28</v>
      </c>
      <c r="G5" s="32" t="s">
        <v>29</v>
      </c>
    </row>
    <row r="6" spans="1:7" ht="225.75" customHeight="1" x14ac:dyDescent="0.25">
      <c r="A6" s="25" t="s">
        <v>30</v>
      </c>
      <c r="B6" s="31" t="s">
        <v>31</v>
      </c>
      <c r="C6" s="31" t="s">
        <v>32</v>
      </c>
      <c r="D6" s="31" t="s">
        <v>33</v>
      </c>
      <c r="E6" s="31" t="s">
        <v>34</v>
      </c>
      <c r="F6" s="31" t="s">
        <v>35</v>
      </c>
      <c r="G6" s="32" t="s">
        <v>36</v>
      </c>
    </row>
    <row r="7" spans="1:7" ht="327.75" customHeight="1" x14ac:dyDescent="0.25">
      <c r="A7" s="25" t="s">
        <v>37</v>
      </c>
      <c r="B7" s="31" t="s">
        <v>38</v>
      </c>
      <c r="C7" s="31" t="s">
        <v>39</v>
      </c>
      <c r="D7" s="31" t="s">
        <v>40</v>
      </c>
      <c r="E7" s="31" t="s">
        <v>41</v>
      </c>
      <c r="F7" s="31" t="s">
        <v>42</v>
      </c>
      <c r="G7" s="32" t="s">
        <v>43</v>
      </c>
    </row>
  </sheetData>
  <mergeCells count="2">
    <mergeCell ref="B1:E1"/>
    <mergeCell ref="A1:A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A635D-6A63-4ECB-8F67-F3D251AB13F2}">
  <dimension ref="A1:K10"/>
  <sheetViews>
    <sheetView tabSelected="1" zoomScale="80" zoomScaleNormal="80" workbookViewId="0">
      <selection activeCell="E14" sqref="E14"/>
    </sheetView>
  </sheetViews>
  <sheetFormatPr baseColWidth="10" defaultColWidth="11.42578125" defaultRowHeight="15" x14ac:dyDescent="0.25"/>
  <cols>
    <col min="1" max="1" width="39.140625" customWidth="1"/>
    <col min="2" max="2" width="11" customWidth="1"/>
    <col min="3" max="4" width="9.7109375" customWidth="1"/>
    <col min="5" max="6" width="11.85546875" customWidth="1"/>
    <col min="7" max="7" width="12" customWidth="1"/>
    <col min="8" max="8" width="11.28515625" customWidth="1"/>
    <col min="9" max="9" width="11.7109375" customWidth="1"/>
  </cols>
  <sheetData>
    <row r="1" spans="1:11" ht="36" customHeight="1" x14ac:dyDescent="0.25">
      <c r="A1" s="41" t="s">
        <v>44</v>
      </c>
      <c r="B1" s="18" t="s">
        <v>45</v>
      </c>
      <c r="C1" s="41" t="s">
        <v>4</v>
      </c>
      <c r="D1" s="41" t="s">
        <v>5</v>
      </c>
      <c r="E1" s="41" t="s">
        <v>6</v>
      </c>
      <c r="F1" s="41" t="s">
        <v>46</v>
      </c>
      <c r="G1" s="41" t="s">
        <v>47</v>
      </c>
      <c r="H1" s="41" t="s">
        <v>48</v>
      </c>
      <c r="I1" s="41" t="s">
        <v>49</v>
      </c>
    </row>
    <row r="2" spans="1:11" ht="15.75" thickBot="1" x14ac:dyDescent="0.3">
      <c r="A2" s="42"/>
      <c r="B2" s="19" t="s">
        <v>50</v>
      </c>
      <c r="C2" s="42"/>
      <c r="D2" s="42"/>
      <c r="E2" s="42"/>
      <c r="F2" s="42"/>
      <c r="G2" s="42"/>
      <c r="H2" s="42"/>
      <c r="I2" s="42"/>
    </row>
    <row r="3" spans="1:11" x14ac:dyDescent="0.25">
      <c r="A3" s="3" t="s">
        <v>51</v>
      </c>
      <c r="B3" s="7">
        <v>5</v>
      </c>
      <c r="C3" s="8">
        <v>4</v>
      </c>
      <c r="D3" s="8">
        <v>5</v>
      </c>
      <c r="E3" s="8">
        <v>4</v>
      </c>
      <c r="F3" s="8">
        <v>8</v>
      </c>
      <c r="G3" s="8">
        <f>SUM(B3:F3)</f>
        <v>26</v>
      </c>
      <c r="H3" s="9">
        <f>G3/$G$8</f>
        <v>0.19696969696969696</v>
      </c>
      <c r="I3" s="10">
        <f>H3</f>
        <v>0.19696969696969696</v>
      </c>
    </row>
    <row r="4" spans="1:11" ht="15" customHeight="1" x14ac:dyDescent="0.25">
      <c r="A4" s="4" t="s">
        <v>52</v>
      </c>
      <c r="B4" s="11">
        <v>3</v>
      </c>
      <c r="C4" s="2">
        <v>5</v>
      </c>
      <c r="D4" s="2">
        <v>5</v>
      </c>
      <c r="E4" s="2">
        <v>4</v>
      </c>
      <c r="F4" s="2">
        <v>7</v>
      </c>
      <c r="G4" s="2">
        <f>SUM(B4:F4)</f>
        <v>24</v>
      </c>
      <c r="H4" s="12">
        <f>G4/$G$8</f>
        <v>0.18181818181818182</v>
      </c>
      <c r="I4" s="13">
        <f>I3+H4</f>
        <v>0.37878787878787878</v>
      </c>
    </row>
    <row r="5" spans="1:11" x14ac:dyDescent="0.25">
      <c r="A5" s="5" t="s">
        <v>53</v>
      </c>
      <c r="B5" s="11">
        <v>5</v>
      </c>
      <c r="C5" s="2">
        <v>4</v>
      </c>
      <c r="D5" s="2">
        <v>5</v>
      </c>
      <c r="E5" s="2">
        <v>4</v>
      </c>
      <c r="F5" s="2">
        <v>9</v>
      </c>
      <c r="G5" s="2">
        <f>SUM(B5:F5)</f>
        <v>27</v>
      </c>
      <c r="H5" s="12">
        <f>G5/$G$8</f>
        <v>0.20454545454545456</v>
      </c>
      <c r="I5" s="13">
        <f>I4+H5</f>
        <v>0.58333333333333337</v>
      </c>
    </row>
    <row r="6" spans="1:11" ht="26.25" customHeight="1" x14ac:dyDescent="0.25">
      <c r="A6" s="20" t="s">
        <v>54</v>
      </c>
      <c r="B6" s="11">
        <v>5</v>
      </c>
      <c r="C6" s="2">
        <v>4</v>
      </c>
      <c r="D6" s="2">
        <v>5</v>
      </c>
      <c r="E6" s="2">
        <v>5</v>
      </c>
      <c r="F6" s="2">
        <v>8</v>
      </c>
      <c r="G6" s="2">
        <f>SUM(B6:F6)</f>
        <v>27</v>
      </c>
      <c r="H6" s="12">
        <f>G6/$G$8</f>
        <v>0.20454545454545456</v>
      </c>
      <c r="I6" s="13">
        <f>I5+H6</f>
        <v>0.78787878787878796</v>
      </c>
    </row>
    <row r="7" spans="1:11" ht="26.25" customHeight="1" thickBot="1" x14ac:dyDescent="0.3">
      <c r="A7" s="6" t="s">
        <v>55</v>
      </c>
      <c r="B7" s="14">
        <v>5</v>
      </c>
      <c r="C7" s="15">
        <v>5</v>
      </c>
      <c r="D7" s="15">
        <v>5</v>
      </c>
      <c r="E7" s="15">
        <v>4</v>
      </c>
      <c r="F7" s="15">
        <v>9</v>
      </c>
      <c r="G7" s="15">
        <f>SUM(B7:F7)</f>
        <v>28</v>
      </c>
      <c r="H7" s="16">
        <f>G7/$G$8</f>
        <v>0.21212121212121213</v>
      </c>
      <c r="I7" s="17">
        <f>I6+H7</f>
        <v>1</v>
      </c>
    </row>
    <row r="8" spans="1:11" ht="15.75" thickBot="1" x14ac:dyDescent="0.3">
      <c r="A8" s="39"/>
      <c r="B8" s="39"/>
      <c r="C8" s="39"/>
      <c r="D8" s="40"/>
      <c r="E8" s="37" t="s">
        <v>56</v>
      </c>
      <c r="F8" s="38"/>
      <c r="G8" s="22">
        <f>SUM(G3:G7)</f>
        <v>132</v>
      </c>
      <c r="H8" s="23">
        <f>SUM(H3:H7)</f>
        <v>1</v>
      </c>
      <c r="I8" s="23">
        <f>SUM(I7)</f>
        <v>1</v>
      </c>
    </row>
    <row r="9" spans="1:11" x14ac:dyDescent="0.25">
      <c r="K9" s="21"/>
    </row>
    <row r="10" spans="1:11" x14ac:dyDescent="0.25">
      <c r="K10" s="21"/>
    </row>
  </sheetData>
  <mergeCells count="10">
    <mergeCell ref="E8:F8"/>
    <mergeCell ref="A8:D8"/>
    <mergeCell ref="H1:H2"/>
    <mergeCell ref="I1:I2"/>
    <mergeCell ref="A1:A2"/>
    <mergeCell ref="C1:C2"/>
    <mergeCell ref="D1:D2"/>
    <mergeCell ref="E1:E2"/>
    <mergeCell ref="F1:F2"/>
    <mergeCell ref="G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7ABBF-B1F5-40B8-A533-2B6D0144DD59}">
  <dimension ref="A1:B6"/>
  <sheetViews>
    <sheetView workbookViewId="0">
      <selection activeCell="B15" sqref="B15"/>
    </sheetView>
  </sheetViews>
  <sheetFormatPr baseColWidth="10" defaultColWidth="11.42578125" defaultRowHeight="15" x14ac:dyDescent="0.25"/>
  <cols>
    <col min="1" max="1" width="26.5703125" bestFit="1" customWidth="1"/>
    <col min="2" max="2" width="49.85546875" customWidth="1"/>
  </cols>
  <sheetData>
    <row r="1" spans="1:2" x14ac:dyDescent="0.25">
      <c r="A1" s="24" t="s">
        <v>57</v>
      </c>
      <c r="B1" s="24" t="s">
        <v>58</v>
      </c>
    </row>
    <row r="2" spans="1:2" x14ac:dyDescent="0.25">
      <c r="A2" s="1" t="s">
        <v>59</v>
      </c>
      <c r="B2" s="1" t="s">
        <v>51</v>
      </c>
    </row>
    <row r="3" spans="1:2" x14ac:dyDescent="0.25">
      <c r="A3" s="1" t="s">
        <v>60</v>
      </c>
      <c r="B3" s="1" t="s">
        <v>52</v>
      </c>
    </row>
    <row r="4" spans="1:2" x14ac:dyDescent="0.25">
      <c r="A4" s="1" t="s">
        <v>61</v>
      </c>
      <c r="B4" s="1" t="s">
        <v>53</v>
      </c>
    </row>
    <row r="5" spans="1:2" x14ac:dyDescent="0.25">
      <c r="A5" s="1" t="s">
        <v>62</v>
      </c>
      <c r="B5" s="1" t="s">
        <v>54</v>
      </c>
    </row>
    <row r="6" spans="1:2" x14ac:dyDescent="0.25">
      <c r="A6" s="1" t="s">
        <v>63</v>
      </c>
      <c r="B6" s="1"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MetodoDisney</vt:lpstr>
      <vt:lpstr>RelacionRequisitos</vt:lpstr>
      <vt:lpstr>Agrupacion Criterios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Isabella Echeverry</dc:creator>
  <cp:keywords/>
  <dc:description/>
  <cp:lastModifiedBy>Isabella Echeverry Rosas</cp:lastModifiedBy>
  <cp:revision/>
  <dcterms:created xsi:type="dcterms:W3CDTF">2023-05-21T14:28:30Z</dcterms:created>
  <dcterms:modified xsi:type="dcterms:W3CDTF">2023-11-16T18:49:50Z</dcterms:modified>
  <cp:category/>
  <cp:contentStatus/>
</cp:coreProperties>
</file>